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600" yWindow="105" windowWidth="20475" windowHeight="9855"/>
  </bookViews>
  <sheets>
    <sheet name="表7.2" sheetId="4" r:id="rId1"/>
    <sheet name="圖7.2" sheetId="2" r:id="rId2"/>
    <sheet name="圖7.3" sheetId="3" r:id="rId3"/>
    <sheet name="圖7.7" sheetId="1" r:id="rId4"/>
  </sheets>
  <calcPr calcId="152511"/>
</workbook>
</file>

<file path=xl/calcChain.xml><?xml version="1.0" encoding="utf-8"?>
<calcChain xmlns="http://schemas.openxmlformats.org/spreadsheetml/2006/main">
  <c r="B33" i="1" l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D3" i="3"/>
  <c r="D4" i="3"/>
  <c r="D5" i="3"/>
  <c r="D6" i="3"/>
  <c r="D7" i="3"/>
  <c r="D8" i="3"/>
  <c r="D9" i="3"/>
  <c r="D10" i="3"/>
  <c r="D11" i="3"/>
  <c r="D12" i="3"/>
  <c r="D2" i="3"/>
  <c r="C3" i="3"/>
  <c r="C4" i="3"/>
  <c r="C5" i="3"/>
  <c r="C6" i="3"/>
  <c r="C7" i="3"/>
  <c r="C8" i="3"/>
  <c r="C9" i="3"/>
  <c r="C10" i="3"/>
  <c r="C11" i="3"/>
  <c r="C12" i="3"/>
  <c r="C2" i="3"/>
  <c r="B3" i="3"/>
  <c r="B4" i="3"/>
  <c r="B5" i="3"/>
  <c r="B6" i="3"/>
  <c r="B7" i="3"/>
  <c r="B8" i="3"/>
  <c r="B9" i="3"/>
  <c r="B10" i="3"/>
  <c r="B11" i="3"/>
  <c r="B12" i="3"/>
  <c r="B2" i="3"/>
  <c r="B3" i="2"/>
  <c r="B4" i="2"/>
  <c r="B5" i="2"/>
  <c r="B6" i="2"/>
  <c r="B7" i="2"/>
  <c r="B8" i="2"/>
  <c r="B9" i="2"/>
  <c r="B10" i="2"/>
  <c r="B11" i="2"/>
  <c r="B12" i="2"/>
  <c r="B2" i="2"/>
  <c r="D3" i="2"/>
  <c r="D4" i="2"/>
  <c r="D5" i="2"/>
  <c r="D6" i="2"/>
  <c r="D7" i="2"/>
  <c r="D8" i="2"/>
  <c r="D9" i="2"/>
  <c r="D10" i="2"/>
  <c r="D11" i="2"/>
  <c r="D12" i="2"/>
  <c r="D2" i="2"/>
  <c r="C3" i="2"/>
  <c r="C4" i="2"/>
  <c r="C5" i="2"/>
  <c r="C6" i="2"/>
  <c r="C7" i="2"/>
  <c r="C8" i="2"/>
  <c r="C9" i="2"/>
  <c r="C10" i="2"/>
  <c r="C11" i="2"/>
  <c r="C12" i="2"/>
  <c r="C2" i="2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" i="1"/>
  <c r="G23" i="1"/>
  <c r="H23" i="1" s="1"/>
  <c r="G22" i="1"/>
  <c r="H22" i="1" s="1"/>
</calcChain>
</file>

<file path=xl/sharedStrings.xml><?xml version="1.0" encoding="utf-8"?>
<sst xmlns="http://schemas.openxmlformats.org/spreadsheetml/2006/main" count="17" uniqueCount="14">
  <si>
    <t>X</t>
    <phoneticPr fontId="1" type="noConversion"/>
  </si>
  <si>
    <t>p=.8</t>
    <phoneticPr fontId="1" type="noConversion"/>
  </si>
  <si>
    <t>p=.5</t>
    <phoneticPr fontId="1" type="noConversion"/>
  </si>
  <si>
    <t>p=.1</t>
    <phoneticPr fontId="1" type="noConversion"/>
  </si>
  <si>
    <t>l=.1</t>
    <phoneticPr fontId="1" type="noConversion"/>
  </si>
  <si>
    <t>l=1</t>
    <phoneticPr fontId="1" type="noConversion"/>
  </si>
  <si>
    <t>l=2</t>
    <phoneticPr fontId="1" type="noConversion"/>
  </si>
  <si>
    <t>l=1.5</t>
    <phoneticPr fontId="1" type="noConversion"/>
  </si>
  <si>
    <t>l=.5</t>
    <phoneticPr fontId="1" type="noConversion"/>
  </si>
  <si>
    <t>x</t>
  </si>
  <si>
    <t>P(x)</t>
  </si>
  <si>
    <t>xP(x)</t>
  </si>
  <si>
    <t>(x-m)2P(x)</t>
  </si>
  <si>
    <t>總和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</si>
</sst>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"/>
    <numFmt numFmtId="177" formatCode="0.000000000000000_ "/>
    <numFmt numFmtId="178" formatCode=".0000000"/>
    <numFmt numFmtId="179" formatCode="0.0"/>
    <numFmt numFmtId="180" formatCode=".00000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671620190542815E-2"/>
          <c:y val="5.7266392983219963E-2"/>
          <c:w val="0.87276620546104866"/>
          <c:h val="0.85451943212038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'圖7.2'!$B$1</c:f>
              <c:strCache>
                <c:ptCount val="1"/>
                <c:pt idx="0">
                  <c:v>p=.1</c:v>
                </c:pt>
              </c:strCache>
            </c:strRef>
          </c:tx>
          <c:spPr>
            <a:pattFill prst="wdDnDiag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'圖7.2'!$B$2:$B$12</c:f>
              <c:numCache>
                <c:formatCode>.0000000</c:formatCode>
                <c:ptCount val="11"/>
                <c:pt idx="0">
                  <c:v>0.34867844009999993</c:v>
                </c:pt>
                <c:pt idx="1">
                  <c:v>0.38742048899999998</c:v>
                </c:pt>
                <c:pt idx="2">
                  <c:v>0.19371024450000005</c:v>
                </c:pt>
                <c:pt idx="3">
                  <c:v>5.739562799999999E-2</c:v>
                </c:pt>
                <c:pt idx="4">
                  <c:v>1.1160261000000003E-2</c:v>
                </c:pt>
                <c:pt idx="5">
                  <c:v>1.4880348000000001E-3</c:v>
                </c:pt>
                <c:pt idx="6">
                  <c:v>1.3778099999999988E-4</c:v>
                </c:pt>
                <c:pt idx="7">
                  <c:v>8.7480000000000084E-6</c:v>
                </c:pt>
                <c:pt idx="8">
                  <c:v>3.6450000000000065E-7</c:v>
                </c:pt>
                <c:pt idx="9">
                  <c:v>8.9999999999999962E-9</c:v>
                </c:pt>
                <c:pt idx="10">
                  <c:v>1.0000000000000031E-10</c:v>
                </c:pt>
              </c:numCache>
            </c:numRef>
          </c:val>
        </c:ser>
        <c:ser>
          <c:idx val="1"/>
          <c:order val="1"/>
          <c:tx>
            <c:strRef>
              <c:f>'圖7.2'!$C$1</c:f>
              <c:strCache>
                <c:ptCount val="1"/>
                <c:pt idx="0">
                  <c:v>p=.5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val>
            <c:numRef>
              <c:f>'圖7.2'!$C$2:$C$12</c:f>
              <c:numCache>
                <c:formatCode>.0000000</c:formatCode>
                <c:ptCount val="11"/>
                <c:pt idx="0">
                  <c:v>9.765625E-4</c:v>
                </c:pt>
                <c:pt idx="1">
                  <c:v>9.7656250000000017E-3</c:v>
                </c:pt>
                <c:pt idx="2">
                  <c:v>4.3945312499999972E-2</c:v>
                </c:pt>
                <c:pt idx="3">
                  <c:v>0.11718750000000003</c:v>
                </c:pt>
                <c:pt idx="4">
                  <c:v>0.20507812500000006</c:v>
                </c:pt>
                <c:pt idx="5">
                  <c:v>0.24609375000000008</c:v>
                </c:pt>
                <c:pt idx="6">
                  <c:v>0.20507812500000006</c:v>
                </c:pt>
                <c:pt idx="7">
                  <c:v>0.11718750000000003</c:v>
                </c:pt>
                <c:pt idx="8">
                  <c:v>4.3945312499999986E-2</c:v>
                </c:pt>
                <c:pt idx="9">
                  <c:v>9.7656250000000017E-3</c:v>
                </c:pt>
                <c:pt idx="10">
                  <c:v>9.765625E-4</c:v>
                </c:pt>
              </c:numCache>
            </c:numRef>
          </c:val>
        </c:ser>
        <c:ser>
          <c:idx val="2"/>
          <c:order val="2"/>
          <c:tx>
            <c:strRef>
              <c:f>'圖7.2'!$D$1</c:f>
              <c:strCache>
                <c:ptCount val="1"/>
                <c:pt idx="0">
                  <c:v>p=.8</c:v>
                </c:pt>
              </c:strCache>
            </c:strRef>
          </c:tx>
          <c:spPr>
            <a:pattFill prst="pct2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'圖7.2'!$D$2:$D$12</c:f>
              <c:numCache>
                <c:formatCode>.0000000</c:formatCode>
                <c:ptCount val="11"/>
                <c:pt idx="0">
                  <c:v>1.0240000000000004E-7</c:v>
                </c:pt>
                <c:pt idx="1">
                  <c:v>4.0959999999999935E-6</c:v>
                </c:pt>
                <c:pt idx="2">
                  <c:v>7.3727999999999861E-5</c:v>
                </c:pt>
                <c:pt idx="3">
                  <c:v>7.8643199999999815E-4</c:v>
                </c:pt>
                <c:pt idx="4">
                  <c:v>5.5050239999999894E-3</c:v>
                </c:pt>
                <c:pt idx="5">
                  <c:v>2.642411519999999E-2</c:v>
                </c:pt>
                <c:pt idx="6">
                  <c:v>8.8080383999999984E-2</c:v>
                </c:pt>
                <c:pt idx="7">
                  <c:v>0.20132659199999994</c:v>
                </c:pt>
                <c:pt idx="8">
                  <c:v>0.3019898880000001</c:v>
                </c:pt>
                <c:pt idx="9">
                  <c:v>0.26843545600000007</c:v>
                </c:pt>
                <c:pt idx="10">
                  <c:v>0.10737418240000005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5067632"/>
        <c:axId val="395067240"/>
      </c:barChart>
      <c:dateAx>
        <c:axId val="39506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crossAx val="395067240"/>
        <c:crosses val="autoZero"/>
        <c:auto val="0"/>
        <c:lblOffset val="100"/>
        <c:baseTimeUnit val="days"/>
        <c:majorUnit val="1"/>
      </c:dateAx>
      <c:valAx>
        <c:axId val="395067240"/>
        <c:scaling>
          <c:orientation val="minMax"/>
        </c:scaling>
        <c:delete val="0"/>
        <c:axPos val="l"/>
        <c:majorGridlines/>
        <c:numFmt formatCode=".00_);[Red]0.00\)" sourceLinked="0"/>
        <c:majorTickMark val="out"/>
        <c:minorTickMark val="none"/>
        <c:tickLblPos val="nextTo"/>
        <c:crossAx val="395067632"/>
        <c:crossesAt val="1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'圖7.3'!$B$1</c:f>
              <c:strCache>
                <c:ptCount val="1"/>
                <c:pt idx="0">
                  <c:v>l=.1</c:v>
                </c:pt>
              </c:strCache>
            </c:strRef>
          </c:tx>
          <c:spPr>
            <a:pattFill prst="wdDnDiag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'圖7.3'!$B$2:$B$12</c:f>
              <c:numCache>
                <c:formatCode>.0000000</c:formatCode>
                <c:ptCount val="11"/>
                <c:pt idx="0">
                  <c:v>0.90483741803595952</c:v>
                </c:pt>
                <c:pt idx="1">
                  <c:v>9.0483741803595974E-2</c:v>
                </c:pt>
                <c:pt idx="2">
                  <c:v>4.5241870901797992E-3</c:v>
                </c:pt>
                <c:pt idx="3">
                  <c:v>1.5080623633932666E-4</c:v>
                </c:pt>
                <c:pt idx="4">
                  <c:v>3.770155908483168E-6</c:v>
                </c:pt>
                <c:pt idx="5">
                  <c:v>7.5403118169663434E-8</c:v>
                </c:pt>
                <c:pt idx="6">
                  <c:v>1.2567186361610553E-9</c:v>
                </c:pt>
                <c:pt idx="7">
                  <c:v>1.7953123373729432E-11</c:v>
                </c:pt>
                <c:pt idx="8">
                  <c:v>2.2441404217161682E-13</c:v>
                </c:pt>
                <c:pt idx="9">
                  <c:v>2.4934893574624087E-15</c:v>
                </c:pt>
                <c:pt idx="10">
                  <c:v>2.4934893574624125E-17</c:v>
                </c:pt>
              </c:numCache>
            </c:numRef>
          </c:val>
        </c:ser>
        <c:ser>
          <c:idx val="1"/>
          <c:order val="1"/>
          <c:tx>
            <c:strRef>
              <c:f>'圖7.3'!$C$1</c:f>
              <c:strCache>
                <c:ptCount val="1"/>
                <c:pt idx="0">
                  <c:v>l=1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val>
            <c:numRef>
              <c:f>'圖7.3'!$C$2:$C$12</c:f>
              <c:numCache>
                <c:formatCode>.0000000</c:formatCode>
                <c:ptCount val="11"/>
                <c:pt idx="0">
                  <c:v>0.36787944117144233</c:v>
                </c:pt>
                <c:pt idx="1">
                  <c:v>0.36787944117144233</c:v>
                </c:pt>
                <c:pt idx="2">
                  <c:v>0.18393972058572114</c:v>
                </c:pt>
                <c:pt idx="3">
                  <c:v>6.1313240195240391E-2</c:v>
                </c:pt>
                <c:pt idx="4">
                  <c:v>1.5328310048810094E-2</c:v>
                </c:pt>
                <c:pt idx="5">
                  <c:v>3.06566200976202E-3</c:v>
                </c:pt>
                <c:pt idx="6">
                  <c:v>5.1094366829366978E-4</c:v>
                </c:pt>
                <c:pt idx="7">
                  <c:v>7.2991952613381521E-5</c:v>
                </c:pt>
                <c:pt idx="8">
                  <c:v>9.1239940766726546E-6</c:v>
                </c:pt>
                <c:pt idx="9">
                  <c:v>1.0137771196302961E-6</c:v>
                </c:pt>
                <c:pt idx="10">
                  <c:v>1.013777119630295E-7</c:v>
                </c:pt>
              </c:numCache>
            </c:numRef>
          </c:val>
        </c:ser>
        <c:ser>
          <c:idx val="2"/>
          <c:order val="2"/>
          <c:tx>
            <c:strRef>
              <c:f>'圖7.3'!$D$1</c:f>
              <c:strCache>
                <c:ptCount val="1"/>
                <c:pt idx="0">
                  <c:v>l=2</c:v>
                </c:pt>
              </c:strCache>
            </c:strRef>
          </c:tx>
          <c:spPr>
            <a:pattFill prst="pct20">
              <a:fgClr>
                <a:schemeClr val="tx2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'圖7.3'!$D$2:$D$12</c:f>
              <c:numCache>
                <c:formatCode>.0000000</c:formatCode>
                <c:ptCount val="11"/>
                <c:pt idx="0">
                  <c:v>0.1353352832366127</c:v>
                </c:pt>
                <c:pt idx="1">
                  <c:v>0.27067056647322535</c:v>
                </c:pt>
                <c:pt idx="2">
                  <c:v>0.27067056647322546</c:v>
                </c:pt>
                <c:pt idx="3">
                  <c:v>0.18044704431548364</c:v>
                </c:pt>
                <c:pt idx="4">
                  <c:v>9.022352215774182E-2</c:v>
                </c:pt>
                <c:pt idx="5">
                  <c:v>3.6089408863096716E-2</c:v>
                </c:pt>
                <c:pt idx="6">
                  <c:v>1.2029802954365572E-2</c:v>
                </c:pt>
                <c:pt idx="7">
                  <c:v>3.4370865583901629E-3</c:v>
                </c:pt>
                <c:pt idx="8">
                  <c:v>8.5927163959754148E-4</c:v>
                </c:pt>
                <c:pt idx="9">
                  <c:v>1.9094925324389769E-4</c:v>
                </c:pt>
                <c:pt idx="10">
                  <c:v>3.8189850648779602E-5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5068808"/>
        <c:axId val="395068416"/>
      </c:barChart>
      <c:dateAx>
        <c:axId val="395068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5068416"/>
        <c:crosses val="autoZero"/>
        <c:auto val="0"/>
        <c:lblOffset val="100"/>
        <c:baseTimeUnit val="days"/>
        <c:majorUnit val="1"/>
      </c:dateAx>
      <c:valAx>
        <c:axId val="395068416"/>
        <c:scaling>
          <c:orientation val="minMax"/>
        </c:scaling>
        <c:delete val="0"/>
        <c:axPos val="l"/>
        <c:majorGridlines/>
        <c:numFmt formatCode=".00_);[Red]0.00\)" sourceLinked="0"/>
        <c:majorTickMark val="out"/>
        <c:minorTickMark val="none"/>
        <c:tickLblPos val="nextTo"/>
        <c:crossAx val="395068808"/>
        <c:crossesAt val="1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72293197532422"/>
          <c:y val="5.402757916558372E-2"/>
          <c:w val="0.85107707689396483"/>
          <c:h val="0.87002702966705292"/>
        </c:manualLayout>
      </c:layout>
      <c:lineChart>
        <c:grouping val="standard"/>
        <c:varyColors val="0"/>
        <c:ser>
          <c:idx val="0"/>
          <c:order val="0"/>
          <c:tx>
            <c:strRef>
              <c:f>'圖7.7'!$B$1</c:f>
              <c:strCache>
                <c:ptCount val="1"/>
                <c:pt idx="0">
                  <c:v>l=.5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val>
            <c:numRef>
              <c:f>'圖7.7'!$B$2:$B$52</c:f>
              <c:numCache>
                <c:formatCode>.000000</c:formatCode>
                <c:ptCount val="51"/>
                <c:pt idx="0">
                  <c:v>0.5</c:v>
                </c:pt>
                <c:pt idx="1">
                  <c:v>0.47561471225035701</c:v>
                </c:pt>
                <c:pt idx="2">
                  <c:v>0.45241870901797976</c:v>
                </c:pt>
                <c:pt idx="3">
                  <c:v>0.4303539882125289</c:v>
                </c:pt>
                <c:pt idx="4">
                  <c:v>0.40936537653899091</c:v>
                </c:pt>
                <c:pt idx="5">
                  <c:v>0.38940039153570244</c:v>
                </c:pt>
                <c:pt idx="6">
                  <c:v>0.37040911034085894</c:v>
                </c:pt>
                <c:pt idx="7">
                  <c:v>0.35234404485935672</c:v>
                </c:pt>
                <c:pt idx="8">
                  <c:v>0.33516002301781966</c:v>
                </c:pt>
                <c:pt idx="9">
                  <c:v>0.31881407581088667</c:v>
                </c:pt>
                <c:pt idx="10">
                  <c:v>0.30326532985631671</c:v>
                </c:pt>
                <c:pt idx="11">
                  <c:v>0.28847490519024332</c:v>
                </c:pt>
                <c:pt idx="12">
                  <c:v>0.27440581804701319</c:v>
                </c:pt>
                <c:pt idx="13">
                  <c:v>0.26102288838050802</c:v>
                </c:pt>
                <c:pt idx="14">
                  <c:v>0.24829265189570476</c:v>
                </c:pt>
                <c:pt idx="15">
                  <c:v>0.23618327637050734</c:v>
                </c:pt>
                <c:pt idx="16">
                  <c:v>0.22466448205861078</c:v>
                </c:pt>
                <c:pt idx="17">
                  <c:v>0.21370746597436335</c:v>
                </c:pt>
                <c:pt idx="18">
                  <c:v>0.20328482987029955</c:v>
                </c:pt>
                <c:pt idx="19">
                  <c:v>0.19337051172725062</c:v>
                </c:pt>
                <c:pt idx="20">
                  <c:v>0.18393972058572117</c:v>
                </c:pt>
                <c:pt idx="21">
                  <c:v>0.17496887455557766</c:v>
                </c:pt>
                <c:pt idx="22">
                  <c:v>0.16643554184903978</c:v>
                </c:pt>
                <c:pt idx="23">
                  <c:v>0.15831838468952664</c:v>
                </c:pt>
                <c:pt idx="24">
                  <c:v>0.15059710595610107</c:v>
                </c:pt>
                <c:pt idx="25">
                  <c:v>0.14325239843009505</c:v>
                </c:pt>
                <c:pt idx="26">
                  <c:v>0.1362658965170063</c:v>
                </c:pt>
                <c:pt idx="27">
                  <c:v>0.12962013032294575</c:v>
                </c:pt>
                <c:pt idx="28">
                  <c:v>0.12329848197080324</c:v>
                </c:pt>
                <c:pt idx="29">
                  <c:v>0.11728514404689883</c:v>
                </c:pt>
                <c:pt idx="30">
                  <c:v>0.11156508007421491</c:v>
                </c:pt>
                <c:pt idx="31">
                  <c:v>0.10612398691337152</c:v>
                </c:pt>
                <c:pt idx="32">
                  <c:v>0.10094825899732769</c:v>
                </c:pt>
                <c:pt idx="33">
                  <c:v>9.6024954310377067E-2</c:v>
                </c:pt>
                <c:pt idx="34">
                  <c:v>9.1341762026367332E-2</c:v>
                </c:pt>
                <c:pt idx="35">
                  <c:v>8.688697172522257E-2</c:v>
                </c:pt>
                <c:pt idx="36">
                  <c:v>8.2649444110793266E-2</c:v>
                </c:pt>
                <c:pt idx="37">
                  <c:v>7.8618583156813804E-2</c:v>
                </c:pt>
                <c:pt idx="38">
                  <c:v>7.4784309611317532E-2</c:v>
                </c:pt>
                <c:pt idx="39">
                  <c:v>7.1137035793256795E-2</c:v>
                </c:pt>
                <c:pt idx="40">
                  <c:v>6.7667641618306351E-2</c:v>
                </c:pt>
                <c:pt idx="41">
                  <c:v>6.4367451793902117E-2</c:v>
                </c:pt>
                <c:pt idx="42">
                  <c:v>6.1228214126491251E-2</c:v>
                </c:pt>
                <c:pt idx="43">
                  <c:v>5.8242078886748767E-2</c:v>
                </c:pt>
                <c:pt idx="44">
                  <c:v>5.5401579181167226E-2</c:v>
                </c:pt>
                <c:pt idx="45">
                  <c:v>5.2699612280932423E-2</c:v>
                </c:pt>
                <c:pt idx="46">
                  <c:v>5.0129421861402124E-2</c:v>
                </c:pt>
                <c:pt idx="47">
                  <c:v>4.7684581107775036E-2</c:v>
                </c:pt>
                <c:pt idx="48">
                  <c:v>4.5358976644706478E-2</c:v>
                </c:pt>
                <c:pt idx="49">
                  <c:v>4.3146793249685476E-2</c:v>
                </c:pt>
                <c:pt idx="50">
                  <c:v>4.1042499311949601E-2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'圖7.7'!$C$1</c:f>
              <c:strCache>
                <c:ptCount val="1"/>
                <c:pt idx="0">
                  <c:v>l=1</c:v>
                </c:pt>
              </c:strCache>
            </c:strRef>
          </c:tx>
          <c:spPr>
            <a:ln w="12700">
              <a:solidFill>
                <a:schemeClr val="tx1"/>
              </a:solidFill>
              <a:prstDash val="lgDash"/>
            </a:ln>
          </c:spPr>
          <c:marker>
            <c:symbol val="none"/>
          </c:marker>
          <c:val>
            <c:numRef>
              <c:f>'圖7.7'!$C$2:$C$52</c:f>
              <c:numCache>
                <c:formatCode>.000000</c:formatCode>
                <c:ptCount val="51"/>
                <c:pt idx="0">
                  <c:v>1</c:v>
                </c:pt>
                <c:pt idx="1">
                  <c:v>0.90483741803595952</c:v>
                </c:pt>
                <c:pt idx="2">
                  <c:v>0.81873075307798182</c:v>
                </c:pt>
                <c:pt idx="3">
                  <c:v>0.74081822068171788</c:v>
                </c:pt>
                <c:pt idx="4">
                  <c:v>0.67032004603563933</c:v>
                </c:pt>
                <c:pt idx="5">
                  <c:v>0.60653065971263342</c:v>
                </c:pt>
                <c:pt idx="6">
                  <c:v>0.54881163609402639</c:v>
                </c:pt>
                <c:pt idx="7">
                  <c:v>0.49658530379140953</c:v>
                </c:pt>
                <c:pt idx="8">
                  <c:v>0.44932896411722156</c:v>
                </c:pt>
                <c:pt idx="9">
                  <c:v>0.40656965974059911</c:v>
                </c:pt>
                <c:pt idx="10">
                  <c:v>0.36787944117144233</c:v>
                </c:pt>
                <c:pt idx="11">
                  <c:v>0.33287108369807955</c:v>
                </c:pt>
                <c:pt idx="12">
                  <c:v>0.30119421191220214</c:v>
                </c:pt>
                <c:pt idx="13">
                  <c:v>0.27253179303401259</c:v>
                </c:pt>
                <c:pt idx="14">
                  <c:v>0.24659696394160649</c:v>
                </c:pt>
                <c:pt idx="15">
                  <c:v>0.22313016014842982</c:v>
                </c:pt>
                <c:pt idx="16">
                  <c:v>0.20189651799465538</c:v>
                </c:pt>
                <c:pt idx="17">
                  <c:v>0.18268352405273466</c:v>
                </c:pt>
                <c:pt idx="18">
                  <c:v>0.16529888822158653</c:v>
                </c:pt>
                <c:pt idx="19">
                  <c:v>0.14956861922263506</c:v>
                </c:pt>
                <c:pt idx="20">
                  <c:v>0.1353352832366127</c:v>
                </c:pt>
                <c:pt idx="21">
                  <c:v>0.12245642825298191</c:v>
                </c:pt>
                <c:pt idx="22">
                  <c:v>0.11080315836233387</c:v>
                </c:pt>
                <c:pt idx="23">
                  <c:v>0.10025884372280375</c:v>
                </c:pt>
                <c:pt idx="24">
                  <c:v>9.0717953289412512E-2</c:v>
                </c:pt>
                <c:pt idx="25">
                  <c:v>8.20849986238988E-2</c:v>
                </c:pt>
                <c:pt idx="26">
                  <c:v>7.4273578214333877E-2</c:v>
                </c:pt>
                <c:pt idx="27">
                  <c:v>6.7205512739749756E-2</c:v>
                </c:pt>
                <c:pt idx="28">
                  <c:v>6.0810062625217973E-2</c:v>
                </c:pt>
                <c:pt idx="29">
                  <c:v>5.5023220056407231E-2</c:v>
                </c:pt>
                <c:pt idx="30">
                  <c:v>4.9787068367863944E-2</c:v>
                </c:pt>
                <c:pt idx="31">
                  <c:v>4.5049202393557801E-2</c:v>
                </c:pt>
                <c:pt idx="32">
                  <c:v>4.0762203978366211E-2</c:v>
                </c:pt>
                <c:pt idx="33">
                  <c:v>3.6883167401240015E-2</c:v>
                </c:pt>
                <c:pt idx="34">
                  <c:v>3.337326996032608E-2</c:v>
                </c:pt>
                <c:pt idx="35">
                  <c:v>3.0197383422318501E-2</c:v>
                </c:pt>
                <c:pt idx="36">
                  <c:v>2.7323722447292559E-2</c:v>
                </c:pt>
                <c:pt idx="37">
                  <c:v>2.4723526470339388E-2</c:v>
                </c:pt>
                <c:pt idx="38">
                  <c:v>2.2370771856165601E-2</c:v>
                </c:pt>
                <c:pt idx="39">
                  <c:v>2.0241911445804391E-2</c:v>
                </c:pt>
                <c:pt idx="40">
                  <c:v>1.8315638888734179E-2</c:v>
                </c:pt>
                <c:pt idx="41">
                  <c:v>1.6572675401761255E-2</c:v>
                </c:pt>
                <c:pt idx="42">
                  <c:v>1.4995576820477851E-2</c:v>
                </c:pt>
                <c:pt idx="43">
                  <c:v>1.3568559012201067E-2</c:v>
                </c:pt>
                <c:pt idx="44">
                  <c:v>1.2277339903068568E-2</c:v>
                </c:pt>
                <c:pt idx="45">
                  <c:v>1.1108996538242415E-2</c:v>
                </c:pt>
                <c:pt idx="46">
                  <c:v>1.0051835744633683E-2</c:v>
                </c:pt>
                <c:pt idx="47">
                  <c:v>9.095277101695904E-3</c:v>
                </c:pt>
                <c:pt idx="48">
                  <c:v>8.22974704902011E-3</c:v>
                </c:pt>
                <c:pt idx="49">
                  <c:v>7.4465830709244171E-3</c:v>
                </c:pt>
                <c:pt idx="50">
                  <c:v>6.7379469990855329E-3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'圖7.7'!$D$1</c:f>
              <c:strCache>
                <c:ptCount val="1"/>
                <c:pt idx="0">
                  <c:v>l=1.5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val>
            <c:numRef>
              <c:f>'圖7.7'!$D$2:$D$52</c:f>
              <c:numCache>
                <c:formatCode>.000000</c:formatCode>
                <c:ptCount val="51"/>
                <c:pt idx="0">
                  <c:v>1.5</c:v>
                </c:pt>
                <c:pt idx="1">
                  <c:v>1.2910619646375867</c:v>
                </c:pt>
                <c:pt idx="2">
                  <c:v>1.1112273310225769</c:v>
                </c:pt>
                <c:pt idx="3">
                  <c:v>0.95644222743266005</c:v>
                </c:pt>
                <c:pt idx="4">
                  <c:v>0.82321745414103953</c:v>
                </c:pt>
                <c:pt idx="5">
                  <c:v>0.70854982911152198</c:v>
                </c:pt>
                <c:pt idx="6">
                  <c:v>0.60985448961089872</c:v>
                </c:pt>
                <c:pt idx="7">
                  <c:v>0.52490662366673313</c:v>
                </c:pt>
                <c:pt idx="8">
                  <c:v>0.45179131786830307</c:v>
                </c:pt>
                <c:pt idx="9">
                  <c:v>0.38886039096883729</c:v>
                </c:pt>
                <c:pt idx="10">
                  <c:v>0.33469524022264474</c:v>
                </c:pt>
                <c:pt idx="11">
                  <c:v>0.2880748629311311</c:v>
                </c:pt>
                <c:pt idx="12">
                  <c:v>0.24794833233237984</c:v>
                </c:pt>
                <c:pt idx="13">
                  <c:v>0.21341110737977032</c:v>
                </c:pt>
                <c:pt idx="14">
                  <c:v>0.18368464237947291</c:v>
                </c:pt>
                <c:pt idx="15">
                  <c:v>0.15809883684279649</c:v>
                </c:pt>
                <c:pt idx="16">
                  <c:v>0.13607692993411871</c:v>
                </c:pt>
                <c:pt idx="17">
                  <c:v>0.11712249900172975</c:v>
                </c:pt>
                <c:pt idx="18">
                  <c:v>0.10080826910962463</c:v>
                </c:pt>
                <c:pt idx="19">
                  <c:v>8.6766481312257726E-2</c:v>
                </c:pt>
                <c:pt idx="20">
                  <c:v>7.4680602551795913E-2</c:v>
                </c:pt>
                <c:pt idx="21">
                  <c:v>6.4278190300560256E-2</c:v>
                </c:pt>
                <c:pt idx="22">
                  <c:v>5.5324751101859991E-2</c:v>
                </c:pt>
                <c:pt idx="23">
                  <c:v>4.7618454567101925E-2</c:v>
                </c:pt>
                <c:pt idx="24">
                  <c:v>4.0985583670938852E-2</c:v>
                </c:pt>
                <c:pt idx="25">
                  <c:v>3.5276618784013662E-2</c:v>
                </c:pt>
                <c:pt idx="26">
                  <c:v>3.0362867168706571E-2</c:v>
                </c:pt>
                <c:pt idx="27">
                  <c:v>2.6133561959240249E-2</c:v>
                </c:pt>
                <c:pt idx="28">
                  <c:v>2.2493365230716576E-2</c:v>
                </c:pt>
                <c:pt idx="29">
                  <c:v>1.9360218870719807E-2</c:v>
                </c:pt>
                <c:pt idx="30">
                  <c:v>1.6663494807363458E-2</c:v>
                </c:pt>
                <c:pt idx="31">
                  <c:v>1.4342402895815256E-2</c:v>
                </c:pt>
                <c:pt idx="32">
                  <c:v>1.2344620573530035E-2</c:v>
                </c:pt>
                <c:pt idx="33">
                  <c:v>1.0625113393578188E-2</c:v>
                </c:pt>
                <c:pt idx="34">
                  <c:v>9.1451198482734569E-3</c:v>
                </c:pt>
                <c:pt idx="35">
                  <c:v>7.8712775987720765E-3</c:v>
                </c:pt>
                <c:pt idx="36">
                  <c:v>6.7748714139189989E-3</c:v>
                </c:pt>
                <c:pt idx="37">
                  <c:v>5.8311858652141902E-3</c:v>
                </c:pt>
                <c:pt idx="38">
                  <c:v>5.0189481862069124E-3</c:v>
                </c:pt>
                <c:pt idx="39">
                  <c:v>4.319848737132365E-3</c:v>
                </c:pt>
                <c:pt idx="40">
                  <c:v>3.7181282649995377E-3</c:v>
                </c:pt>
                <c:pt idx="41">
                  <c:v>3.2002226550565645E-3</c:v>
                </c:pt>
                <c:pt idx="42">
                  <c:v>2.7544571655433998E-3</c:v>
                </c:pt>
                <c:pt idx="43">
                  <c:v>2.3707832531043613E-3</c:v>
                </c:pt>
                <c:pt idx="44">
                  <c:v>2.0405520563218718E-3</c:v>
                </c:pt>
                <c:pt idx="45">
                  <c:v>1.7563194311867867E-3</c:v>
                </c:pt>
                <c:pt idx="46">
                  <c:v>1.5116781435727897E-3</c:v>
                </c:pt>
                <c:pt idx="47">
                  <c:v>1.3011134359605222E-3</c:v>
                </c:pt>
                <c:pt idx="48">
                  <c:v>1.1198787125650358E-3</c:v>
                </c:pt>
                <c:pt idx="49">
                  <c:v>9.6388854053335146E-4</c:v>
                </c:pt>
                <c:pt idx="50">
                  <c:v>8.296265552217622E-4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3101976"/>
        <c:axId val="393102368"/>
      </c:lineChart>
      <c:catAx>
        <c:axId val="393101976"/>
        <c:scaling>
          <c:orientation val="minMax"/>
        </c:scaling>
        <c:delete val="0"/>
        <c:axPos val="b"/>
        <c:majorTickMark val="out"/>
        <c:minorTickMark val="none"/>
        <c:tickLblPos val="none"/>
        <c:crossAx val="393102368"/>
        <c:crosses val="autoZero"/>
        <c:auto val="1"/>
        <c:lblAlgn val="ctr"/>
        <c:lblOffset val="100"/>
        <c:tickMarkSkip val="5"/>
        <c:noMultiLvlLbl val="0"/>
      </c:catAx>
      <c:valAx>
        <c:axId val="393102368"/>
        <c:scaling>
          <c:orientation val="minMax"/>
          <c:max val="2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,##0.0_);[Red]\(#,##0.0\)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zh-TW"/>
          </a:p>
        </c:txPr>
        <c:crossAx val="393101976"/>
        <c:crosses val="autoZero"/>
        <c:crossBetween val="midCat"/>
        <c:majorUnit val="0.5"/>
        <c:minorUnit val="0.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57151</xdr:colOff>
      <xdr:row>0</xdr:row>
      <xdr:rowOff>61913</xdr:rowOff>
    </xdr:from>
    <xdr:to>
      <xdr:col>9</xdr:col>
      <xdr:colOff>0</xdr:colOff>
      <xdr:row>12</xdr:row>
      <xdr:rowOff>9525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152401</xdr:colOff>
      <xdr:row>0</xdr:row>
      <xdr:rowOff>52387</xdr:rowOff>
    </xdr:from>
    <xdr:to>
      <xdr:col>9</xdr:col>
      <xdr:colOff>514351</xdr:colOff>
      <xdr:row>12</xdr:row>
      <xdr:rowOff>38100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138905</xdr:colOff>
      <xdr:row>0</xdr:row>
      <xdr:rowOff>39688</xdr:rowOff>
    </xdr:from>
    <xdr:to>
      <xdr:col>8</xdr:col>
      <xdr:colOff>575468</xdr:colOff>
      <xdr:row>52</xdr:row>
      <xdr:rowOff>39687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23" sqref="B23"/>
    </sheetView>
  </sheetViews>
  <sheetFormatPr defaultRowHeight="16.5" x14ac:dyDescent="0.25"/>
  <sheetData>
    <row r="1" spans="1:4" x14ac:dyDescent="0.25">
      <c r="A1" t="s">
        <v>9</v>
      </c>
      <c r="B1" t="s">
        <v>10</v>
      </c>
      <c r="C1" t="s">
        <v>11</v>
      </c>
      <c r="D1" t="s">
        <v>12</v>
      </c>
    </row>
    <row r="2" spans="1:4" x14ac:dyDescent="0.25">
      <c r="A2">
        <v>10</v>
      </c>
      <c r="B2">
        <v>0.25</v>
      </c>
      <c r="C2">
        <v>2.5</v>
      </c>
      <c r="D2">
        <v>39.06</v>
      </c>
    </row>
    <row r="3" spans="1:4" x14ac:dyDescent="0.25">
      <c r="A3">
        <v>20</v>
      </c>
      <c r="B3">
        <v>0.5</v>
      </c>
      <c r="C3">
        <v>10</v>
      </c>
      <c r="D3">
        <v>3.13</v>
      </c>
    </row>
    <row r="4" spans="1:4" x14ac:dyDescent="0.25">
      <c r="A4">
        <v>25</v>
      </c>
      <c r="B4">
        <v>0.1</v>
      </c>
      <c r="C4">
        <v>2.5</v>
      </c>
      <c r="D4">
        <v>0.63</v>
      </c>
    </row>
    <row r="5" spans="1:4" x14ac:dyDescent="0.25">
      <c r="A5">
        <v>50</v>
      </c>
      <c r="B5">
        <v>0.15</v>
      </c>
      <c r="C5">
        <v>7.5</v>
      </c>
      <c r="D5">
        <v>113.44</v>
      </c>
    </row>
    <row r="6" spans="1:4" x14ac:dyDescent="0.25">
      <c r="A6" t="s">
        <v>13</v>
      </c>
      <c r="B6">
        <v>1</v>
      </c>
      <c r="C6">
        <v>22.5</v>
      </c>
      <c r="D6">
        <v>156.25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8" sqref="D18"/>
    </sheetView>
  </sheetViews>
  <sheetFormatPr defaultRowHeight="16.5" x14ac:dyDescent="0.25"/>
  <cols>
    <col min="1" max="1" width="4.625" customWidth="1"/>
    <col min="2" max="4" width="11" customWidth="1"/>
    <col min="8" max="8" width="19.375" bestFit="1" customWidth="1"/>
  </cols>
  <sheetData>
    <row r="1" spans="1:4" x14ac:dyDescent="0.25">
      <c r="A1" s="4" t="s">
        <v>0</v>
      </c>
      <c r="B1" s="5" t="s">
        <v>3</v>
      </c>
      <c r="C1" s="5" t="s">
        <v>2</v>
      </c>
      <c r="D1" s="5" t="s">
        <v>1</v>
      </c>
    </row>
    <row r="2" spans="1:4" x14ac:dyDescent="0.25">
      <c r="A2">
        <v>0</v>
      </c>
      <c r="B2" s="3">
        <f>_xlfn.BINOM.DIST(A2,10,0.1,0)</f>
        <v>0.34867844009999993</v>
      </c>
      <c r="C2" s="3">
        <f>_xlfn.BINOM.DIST(A2,10,0.5,0)</f>
        <v>9.765625E-4</v>
      </c>
      <c r="D2" s="3">
        <f>_xlfn.BINOM.DIST(A2,10,0.8,0)</f>
        <v>1.0240000000000004E-7</v>
      </c>
    </row>
    <row r="3" spans="1:4" x14ac:dyDescent="0.25">
      <c r="A3">
        <v>1</v>
      </c>
      <c r="B3" s="3">
        <f t="shared" ref="B3:B12" si="0">_xlfn.BINOM.DIST(A3,10,0.1,0)</f>
        <v>0.38742048899999998</v>
      </c>
      <c r="C3" s="3">
        <f t="shared" ref="C3:C12" si="1">_xlfn.BINOM.DIST(A3,10,0.5,0)</f>
        <v>9.7656250000000017E-3</v>
      </c>
      <c r="D3" s="3">
        <f t="shared" ref="D3:D12" si="2">_xlfn.BINOM.DIST(A3,10,0.8,0)</f>
        <v>4.0959999999999935E-6</v>
      </c>
    </row>
    <row r="4" spans="1:4" x14ac:dyDescent="0.25">
      <c r="A4">
        <v>2</v>
      </c>
      <c r="B4" s="3">
        <f t="shared" si="0"/>
        <v>0.19371024450000005</v>
      </c>
      <c r="C4" s="3">
        <f t="shared" si="1"/>
        <v>4.3945312499999972E-2</v>
      </c>
      <c r="D4" s="3">
        <f t="shared" si="2"/>
        <v>7.3727999999999861E-5</v>
      </c>
    </row>
    <row r="5" spans="1:4" x14ac:dyDescent="0.25">
      <c r="A5">
        <v>3</v>
      </c>
      <c r="B5" s="3">
        <f t="shared" si="0"/>
        <v>5.739562799999999E-2</v>
      </c>
      <c r="C5" s="3">
        <f t="shared" si="1"/>
        <v>0.11718750000000003</v>
      </c>
      <c r="D5" s="3">
        <f t="shared" si="2"/>
        <v>7.8643199999999815E-4</v>
      </c>
    </row>
    <row r="6" spans="1:4" x14ac:dyDescent="0.25">
      <c r="A6">
        <v>4</v>
      </c>
      <c r="B6" s="3">
        <f t="shared" si="0"/>
        <v>1.1160261000000003E-2</v>
      </c>
      <c r="C6" s="3">
        <f t="shared" si="1"/>
        <v>0.20507812500000006</v>
      </c>
      <c r="D6" s="3">
        <f t="shared" si="2"/>
        <v>5.5050239999999894E-3</v>
      </c>
    </row>
    <row r="7" spans="1:4" x14ac:dyDescent="0.25">
      <c r="A7">
        <v>5</v>
      </c>
      <c r="B7" s="3">
        <f t="shared" si="0"/>
        <v>1.4880348000000001E-3</v>
      </c>
      <c r="C7" s="3">
        <f t="shared" si="1"/>
        <v>0.24609375000000008</v>
      </c>
      <c r="D7" s="3">
        <f t="shared" si="2"/>
        <v>2.642411519999999E-2</v>
      </c>
    </row>
    <row r="8" spans="1:4" x14ac:dyDescent="0.25">
      <c r="A8">
        <v>6</v>
      </c>
      <c r="B8" s="3">
        <f t="shared" si="0"/>
        <v>1.3778099999999988E-4</v>
      </c>
      <c r="C8" s="3">
        <f t="shared" si="1"/>
        <v>0.20507812500000006</v>
      </c>
      <c r="D8" s="3">
        <f t="shared" si="2"/>
        <v>8.8080383999999984E-2</v>
      </c>
    </row>
    <row r="9" spans="1:4" x14ac:dyDescent="0.25">
      <c r="A9">
        <v>7</v>
      </c>
      <c r="B9" s="3">
        <f t="shared" si="0"/>
        <v>8.7480000000000084E-6</v>
      </c>
      <c r="C9" s="3">
        <f t="shared" si="1"/>
        <v>0.11718750000000003</v>
      </c>
      <c r="D9" s="3">
        <f t="shared" si="2"/>
        <v>0.20132659199999994</v>
      </c>
    </row>
    <row r="10" spans="1:4" x14ac:dyDescent="0.25">
      <c r="A10">
        <v>8</v>
      </c>
      <c r="B10" s="3">
        <f t="shared" si="0"/>
        <v>3.6450000000000065E-7</v>
      </c>
      <c r="C10" s="3">
        <f t="shared" si="1"/>
        <v>4.3945312499999986E-2</v>
      </c>
      <c r="D10" s="3">
        <f t="shared" si="2"/>
        <v>0.3019898880000001</v>
      </c>
    </row>
    <row r="11" spans="1:4" x14ac:dyDescent="0.25">
      <c r="A11">
        <v>9</v>
      </c>
      <c r="B11" s="3">
        <f t="shared" si="0"/>
        <v>8.9999999999999962E-9</v>
      </c>
      <c r="C11" s="3">
        <f t="shared" si="1"/>
        <v>9.7656250000000017E-3</v>
      </c>
      <c r="D11" s="3">
        <f t="shared" si="2"/>
        <v>0.26843545600000007</v>
      </c>
    </row>
    <row r="12" spans="1:4" x14ac:dyDescent="0.25">
      <c r="A12">
        <v>10</v>
      </c>
      <c r="B12" s="3">
        <f t="shared" si="0"/>
        <v>1.0000000000000031E-10</v>
      </c>
      <c r="C12" s="3">
        <f t="shared" si="1"/>
        <v>9.765625E-4</v>
      </c>
      <c r="D12" s="3">
        <f t="shared" si="2"/>
        <v>0.10737418240000005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27" sqref="F27"/>
    </sheetView>
  </sheetViews>
  <sheetFormatPr defaultRowHeight="16.5" x14ac:dyDescent="0.25"/>
  <cols>
    <col min="1" max="1" width="4.375" customWidth="1"/>
  </cols>
  <sheetData>
    <row r="1" spans="1:4" x14ac:dyDescent="0.25">
      <c r="A1" s="4" t="s">
        <v>0</v>
      </c>
      <c r="B1" s="5" t="s">
        <v>4</v>
      </c>
      <c r="C1" s="5" t="s">
        <v>5</v>
      </c>
      <c r="D1" s="5" t="s">
        <v>6</v>
      </c>
    </row>
    <row r="2" spans="1:4" x14ac:dyDescent="0.25">
      <c r="A2">
        <v>0</v>
      </c>
      <c r="B2" s="3">
        <f t="shared" ref="B2:B12" si="0">_xlfn.POISSON.DIST(A2,0.1,0)</f>
        <v>0.90483741803595952</v>
      </c>
      <c r="C2" s="3">
        <f t="shared" ref="C2:C12" si="1">_xlfn.POISSON.DIST(A2,1,0)</f>
        <v>0.36787944117144233</v>
      </c>
      <c r="D2" s="3">
        <f>_xlfn.POISSON.DIST(A2,2,0)</f>
        <v>0.1353352832366127</v>
      </c>
    </row>
    <row r="3" spans="1:4" x14ac:dyDescent="0.25">
      <c r="A3">
        <v>1</v>
      </c>
      <c r="B3" s="3">
        <f t="shared" si="0"/>
        <v>9.0483741803595974E-2</v>
      </c>
      <c r="C3" s="3">
        <f t="shared" si="1"/>
        <v>0.36787944117144233</v>
      </c>
      <c r="D3" s="3">
        <f t="shared" ref="D3:D12" si="2">_xlfn.POISSON.DIST(A3,2,0)</f>
        <v>0.27067056647322535</v>
      </c>
    </row>
    <row r="4" spans="1:4" x14ac:dyDescent="0.25">
      <c r="A4">
        <v>2</v>
      </c>
      <c r="B4" s="3">
        <f t="shared" si="0"/>
        <v>4.5241870901797992E-3</v>
      </c>
      <c r="C4" s="3">
        <f t="shared" si="1"/>
        <v>0.18393972058572114</v>
      </c>
      <c r="D4" s="3">
        <f t="shared" si="2"/>
        <v>0.27067056647322546</v>
      </c>
    </row>
    <row r="5" spans="1:4" x14ac:dyDescent="0.25">
      <c r="A5">
        <v>3</v>
      </c>
      <c r="B5" s="3">
        <f t="shared" si="0"/>
        <v>1.5080623633932666E-4</v>
      </c>
      <c r="C5" s="3">
        <f t="shared" si="1"/>
        <v>6.1313240195240391E-2</v>
      </c>
      <c r="D5" s="3">
        <f t="shared" si="2"/>
        <v>0.18044704431548364</v>
      </c>
    </row>
    <row r="6" spans="1:4" x14ac:dyDescent="0.25">
      <c r="A6">
        <v>4</v>
      </c>
      <c r="B6" s="3">
        <f t="shared" si="0"/>
        <v>3.770155908483168E-6</v>
      </c>
      <c r="C6" s="3">
        <f t="shared" si="1"/>
        <v>1.5328310048810094E-2</v>
      </c>
      <c r="D6" s="3">
        <f t="shared" si="2"/>
        <v>9.022352215774182E-2</v>
      </c>
    </row>
    <row r="7" spans="1:4" x14ac:dyDescent="0.25">
      <c r="A7">
        <v>5</v>
      </c>
      <c r="B7" s="3">
        <f t="shared" si="0"/>
        <v>7.5403118169663434E-8</v>
      </c>
      <c r="C7" s="3">
        <f t="shared" si="1"/>
        <v>3.06566200976202E-3</v>
      </c>
      <c r="D7" s="3">
        <f t="shared" si="2"/>
        <v>3.6089408863096716E-2</v>
      </c>
    </row>
    <row r="8" spans="1:4" x14ac:dyDescent="0.25">
      <c r="A8">
        <v>6</v>
      </c>
      <c r="B8" s="3">
        <f t="shared" si="0"/>
        <v>1.2567186361610553E-9</v>
      </c>
      <c r="C8" s="3">
        <f t="shared" si="1"/>
        <v>5.1094366829366978E-4</v>
      </c>
      <c r="D8" s="3">
        <f t="shared" si="2"/>
        <v>1.2029802954365572E-2</v>
      </c>
    </row>
    <row r="9" spans="1:4" x14ac:dyDescent="0.25">
      <c r="A9">
        <v>7</v>
      </c>
      <c r="B9" s="3">
        <f t="shared" si="0"/>
        <v>1.7953123373729432E-11</v>
      </c>
      <c r="C9" s="3">
        <f t="shared" si="1"/>
        <v>7.2991952613381521E-5</v>
      </c>
      <c r="D9" s="3">
        <f t="shared" si="2"/>
        <v>3.4370865583901629E-3</v>
      </c>
    </row>
    <row r="10" spans="1:4" x14ac:dyDescent="0.25">
      <c r="A10">
        <v>8</v>
      </c>
      <c r="B10" s="3">
        <f t="shared" si="0"/>
        <v>2.2441404217161682E-13</v>
      </c>
      <c r="C10" s="3">
        <f t="shared" si="1"/>
        <v>9.1239940766726546E-6</v>
      </c>
      <c r="D10" s="3">
        <f t="shared" si="2"/>
        <v>8.5927163959754148E-4</v>
      </c>
    </row>
    <row r="11" spans="1:4" x14ac:dyDescent="0.25">
      <c r="A11">
        <v>9</v>
      </c>
      <c r="B11" s="3">
        <f t="shared" si="0"/>
        <v>2.4934893574624087E-15</v>
      </c>
      <c r="C11" s="3">
        <f t="shared" si="1"/>
        <v>1.0137771196302961E-6</v>
      </c>
      <c r="D11" s="3">
        <f t="shared" si="2"/>
        <v>1.9094925324389769E-4</v>
      </c>
    </row>
    <row r="12" spans="1:4" x14ac:dyDescent="0.25">
      <c r="A12">
        <v>10</v>
      </c>
      <c r="B12" s="3">
        <f t="shared" si="0"/>
        <v>2.4934893574624125E-17</v>
      </c>
      <c r="C12" s="3">
        <f t="shared" si="1"/>
        <v>1.013777119630295E-7</v>
      </c>
      <c r="D12" s="3">
        <f t="shared" si="2"/>
        <v>3.8189850648779602E-5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96" zoomScaleNormal="96" workbookViewId="0">
      <selection activeCell="I72" sqref="I72"/>
    </sheetView>
  </sheetViews>
  <sheetFormatPr defaultRowHeight="16.5" x14ac:dyDescent="0.25"/>
  <cols>
    <col min="1" max="1" width="5.375" customWidth="1"/>
    <col min="2" max="4" width="8.625" customWidth="1"/>
    <col min="8" max="8" width="19.375" bestFit="1" customWidth="1"/>
  </cols>
  <sheetData>
    <row r="1" spans="1:4" x14ac:dyDescent="0.25">
      <c r="A1" s="4" t="s">
        <v>0</v>
      </c>
      <c r="B1" s="5" t="s">
        <v>8</v>
      </c>
      <c r="C1" s="5" t="s">
        <v>5</v>
      </c>
      <c r="D1" s="5" t="s">
        <v>7</v>
      </c>
    </row>
    <row r="2" spans="1:4" x14ac:dyDescent="0.25">
      <c r="A2" s="6">
        <v>0</v>
      </c>
      <c r="B2" s="7">
        <v>0.5</v>
      </c>
      <c r="C2" s="7">
        <v>1</v>
      </c>
      <c r="D2" s="7">
        <v>1.5</v>
      </c>
    </row>
    <row r="3" spans="1:4" ht="0.75" customHeight="1" x14ac:dyDescent="0.25">
      <c r="A3" s="6">
        <v>0.1</v>
      </c>
      <c r="B3" s="7">
        <f>_xlfn.EXPON.DIST(A3,0.5,FALSE)</f>
        <v>0.47561471225035701</v>
      </c>
      <c r="C3" s="7">
        <f>_xlfn.EXPON.DIST(A3,1,FALSE)</f>
        <v>0.90483741803595952</v>
      </c>
      <c r="D3" s="7">
        <f>_xlfn.EXPON.DIST(A3,1.5,FALSE)</f>
        <v>1.2910619646375867</v>
      </c>
    </row>
    <row r="4" spans="1:4" ht="0.75" customHeight="1" x14ac:dyDescent="0.25">
      <c r="A4" s="6">
        <v>0.2</v>
      </c>
      <c r="B4" s="7">
        <f t="shared" ref="B4:B52" si="0">_xlfn.EXPON.DIST(A4,0.5,FALSE)</f>
        <v>0.45241870901797976</v>
      </c>
      <c r="C4" s="7">
        <f t="shared" ref="C4:C32" si="1">_xlfn.EXPON.DIST(A4,1,FALSE)</f>
        <v>0.81873075307798182</v>
      </c>
      <c r="D4" s="7">
        <f t="shared" ref="D4:D32" si="2">_xlfn.EXPON.DIST(A4,1.5,FALSE)</f>
        <v>1.1112273310225769</v>
      </c>
    </row>
    <row r="5" spans="1:4" ht="0.75" customHeight="1" x14ac:dyDescent="0.25">
      <c r="A5" s="6">
        <v>0.3</v>
      </c>
      <c r="B5" s="7">
        <f t="shared" si="0"/>
        <v>0.4303539882125289</v>
      </c>
      <c r="C5" s="7">
        <f t="shared" si="1"/>
        <v>0.74081822068171788</v>
      </c>
      <c r="D5" s="7">
        <f t="shared" si="2"/>
        <v>0.95644222743266005</v>
      </c>
    </row>
    <row r="6" spans="1:4" ht="0.75" customHeight="1" x14ac:dyDescent="0.25">
      <c r="A6" s="6">
        <v>0.4</v>
      </c>
      <c r="B6" s="7">
        <f t="shared" si="0"/>
        <v>0.40936537653899091</v>
      </c>
      <c r="C6" s="7">
        <f t="shared" si="1"/>
        <v>0.67032004603563933</v>
      </c>
      <c r="D6" s="7">
        <f t="shared" si="2"/>
        <v>0.82321745414103953</v>
      </c>
    </row>
    <row r="7" spans="1:4" x14ac:dyDescent="0.25">
      <c r="A7" s="6">
        <v>0.5</v>
      </c>
      <c r="B7" s="7">
        <f t="shared" si="0"/>
        <v>0.38940039153570244</v>
      </c>
      <c r="C7" s="7">
        <f t="shared" si="1"/>
        <v>0.60653065971263342</v>
      </c>
      <c r="D7" s="7">
        <f t="shared" si="2"/>
        <v>0.70854982911152198</v>
      </c>
    </row>
    <row r="8" spans="1:4" ht="0.75" customHeight="1" x14ac:dyDescent="0.25">
      <c r="A8" s="6">
        <v>0.6</v>
      </c>
      <c r="B8" s="7">
        <f t="shared" si="0"/>
        <v>0.37040911034085894</v>
      </c>
      <c r="C8" s="7">
        <f t="shared" si="1"/>
        <v>0.54881163609402639</v>
      </c>
      <c r="D8" s="7">
        <f t="shared" si="2"/>
        <v>0.60985448961089872</v>
      </c>
    </row>
    <row r="9" spans="1:4" ht="0.75" customHeight="1" x14ac:dyDescent="0.25">
      <c r="A9" s="6">
        <v>0.7</v>
      </c>
      <c r="B9" s="7">
        <f t="shared" si="0"/>
        <v>0.35234404485935672</v>
      </c>
      <c r="C9" s="7">
        <f t="shared" si="1"/>
        <v>0.49658530379140953</v>
      </c>
      <c r="D9" s="7">
        <f t="shared" si="2"/>
        <v>0.52490662366673313</v>
      </c>
    </row>
    <row r="10" spans="1:4" ht="0.75" customHeight="1" x14ac:dyDescent="0.25">
      <c r="A10" s="6">
        <v>0.8</v>
      </c>
      <c r="B10" s="7">
        <f t="shared" si="0"/>
        <v>0.33516002301781966</v>
      </c>
      <c r="C10" s="7">
        <f t="shared" si="1"/>
        <v>0.44932896411722156</v>
      </c>
      <c r="D10" s="7">
        <f t="shared" si="2"/>
        <v>0.45179131786830307</v>
      </c>
    </row>
    <row r="11" spans="1:4" ht="0.75" customHeight="1" x14ac:dyDescent="0.25">
      <c r="A11" s="6">
        <v>0.9</v>
      </c>
      <c r="B11" s="7">
        <f t="shared" si="0"/>
        <v>0.31881407581088667</v>
      </c>
      <c r="C11" s="7">
        <f t="shared" si="1"/>
        <v>0.40656965974059911</v>
      </c>
      <c r="D11" s="7">
        <f t="shared" si="2"/>
        <v>0.38886039096883729</v>
      </c>
    </row>
    <row r="12" spans="1:4" x14ac:dyDescent="0.25">
      <c r="A12" s="6">
        <v>1</v>
      </c>
      <c r="B12" s="7">
        <f t="shared" si="0"/>
        <v>0.30326532985631671</v>
      </c>
      <c r="C12" s="7">
        <f t="shared" si="1"/>
        <v>0.36787944117144233</v>
      </c>
      <c r="D12" s="7">
        <f t="shared" si="2"/>
        <v>0.33469524022264474</v>
      </c>
    </row>
    <row r="13" spans="1:4" ht="0.75" customHeight="1" x14ac:dyDescent="0.25">
      <c r="A13" s="6">
        <v>1.1000000000000001</v>
      </c>
      <c r="B13" s="7">
        <f t="shared" si="0"/>
        <v>0.28847490519024332</v>
      </c>
      <c r="C13" s="7">
        <f t="shared" si="1"/>
        <v>0.33287108369807955</v>
      </c>
      <c r="D13" s="7">
        <f t="shared" si="2"/>
        <v>0.2880748629311311</v>
      </c>
    </row>
    <row r="14" spans="1:4" ht="0.75" customHeight="1" x14ac:dyDescent="0.25">
      <c r="A14" s="6">
        <v>1.2</v>
      </c>
      <c r="B14" s="7">
        <f t="shared" si="0"/>
        <v>0.27440581804701319</v>
      </c>
      <c r="C14" s="7">
        <f t="shared" si="1"/>
        <v>0.30119421191220214</v>
      </c>
      <c r="D14" s="7">
        <f t="shared" si="2"/>
        <v>0.24794833233237984</v>
      </c>
    </row>
    <row r="15" spans="1:4" ht="0.75" customHeight="1" x14ac:dyDescent="0.25">
      <c r="A15" s="6">
        <v>1.3</v>
      </c>
      <c r="B15" s="7">
        <f t="shared" si="0"/>
        <v>0.26102288838050802</v>
      </c>
      <c r="C15" s="7">
        <f t="shared" si="1"/>
        <v>0.27253179303401259</v>
      </c>
      <c r="D15" s="7">
        <f t="shared" si="2"/>
        <v>0.21341110737977032</v>
      </c>
    </row>
    <row r="16" spans="1:4" ht="0.75" customHeight="1" x14ac:dyDescent="0.25">
      <c r="A16" s="6">
        <v>1.4</v>
      </c>
      <c r="B16" s="7">
        <f t="shared" si="0"/>
        <v>0.24829265189570476</v>
      </c>
      <c r="C16" s="7">
        <f t="shared" si="1"/>
        <v>0.24659696394160649</v>
      </c>
      <c r="D16" s="7">
        <f t="shared" si="2"/>
        <v>0.18368464237947291</v>
      </c>
    </row>
    <row r="17" spans="1:8" x14ac:dyDescent="0.25">
      <c r="A17" s="6">
        <v>1.5</v>
      </c>
      <c r="B17" s="7">
        <f t="shared" si="0"/>
        <v>0.23618327637050734</v>
      </c>
      <c r="C17" s="7">
        <f t="shared" si="1"/>
        <v>0.22313016014842982</v>
      </c>
      <c r="D17" s="7">
        <f t="shared" si="2"/>
        <v>0.15809883684279649</v>
      </c>
    </row>
    <row r="18" spans="1:8" ht="0.75" customHeight="1" x14ac:dyDescent="0.25">
      <c r="A18" s="6">
        <v>1.6</v>
      </c>
      <c r="B18" s="7">
        <f t="shared" si="0"/>
        <v>0.22466448205861078</v>
      </c>
      <c r="C18" s="7">
        <f t="shared" si="1"/>
        <v>0.20189651799465538</v>
      </c>
      <c r="D18" s="7">
        <f t="shared" si="2"/>
        <v>0.13607692993411871</v>
      </c>
    </row>
    <row r="19" spans="1:8" ht="0.75" customHeight="1" x14ac:dyDescent="0.25">
      <c r="A19" s="6">
        <v>1.7</v>
      </c>
      <c r="B19" s="7">
        <f t="shared" si="0"/>
        <v>0.21370746597436335</v>
      </c>
      <c r="C19" s="7">
        <f t="shared" si="1"/>
        <v>0.18268352405273466</v>
      </c>
      <c r="D19" s="7">
        <f t="shared" si="2"/>
        <v>0.11712249900172975</v>
      </c>
    </row>
    <row r="20" spans="1:8" ht="0.75" customHeight="1" x14ac:dyDescent="0.25">
      <c r="A20" s="6">
        <v>1.8</v>
      </c>
      <c r="B20" s="7">
        <f t="shared" si="0"/>
        <v>0.20328482987029955</v>
      </c>
      <c r="C20" s="7">
        <f t="shared" si="1"/>
        <v>0.16529888822158653</v>
      </c>
      <c r="D20" s="7">
        <f t="shared" si="2"/>
        <v>0.10080826910962463</v>
      </c>
    </row>
    <row r="21" spans="1:8" ht="0.75" customHeight="1" x14ac:dyDescent="0.25">
      <c r="A21" s="6">
        <v>1.9</v>
      </c>
      <c r="B21" s="7">
        <f t="shared" si="0"/>
        <v>0.19337051172725062</v>
      </c>
      <c r="C21" s="7">
        <f t="shared" si="1"/>
        <v>0.14956861922263506</v>
      </c>
      <c r="D21" s="7">
        <f t="shared" si="2"/>
        <v>8.6766481312257726E-2</v>
      </c>
    </row>
    <row r="22" spans="1:8" x14ac:dyDescent="0.25">
      <c r="A22" s="6">
        <v>2</v>
      </c>
      <c r="B22" s="7">
        <f t="shared" si="0"/>
        <v>0.18393972058572117</v>
      </c>
      <c r="C22" s="7">
        <f t="shared" si="1"/>
        <v>0.1353352832366127</v>
      </c>
      <c r="D22" s="7">
        <f t="shared" si="2"/>
        <v>7.4680602551795913E-2</v>
      </c>
      <c r="F22">
        <v>2.71828</v>
      </c>
      <c r="G22" s="1">
        <f>F22^(-3)</f>
        <v>4.9787168836185884E-2</v>
      </c>
      <c r="H22" s="2">
        <f>1-G22</f>
        <v>0.95021283116381416</v>
      </c>
    </row>
    <row r="23" spans="1:8" ht="0.75" customHeight="1" x14ac:dyDescent="0.25">
      <c r="A23" s="6">
        <v>2.1</v>
      </c>
      <c r="B23" s="7">
        <f t="shared" si="0"/>
        <v>0.17496887455557766</v>
      </c>
      <c r="C23" s="7">
        <f t="shared" si="1"/>
        <v>0.12245642825298191</v>
      </c>
      <c r="D23" s="7">
        <f t="shared" si="2"/>
        <v>6.4278190300560256E-2</v>
      </c>
      <c r="F23">
        <v>2.71828</v>
      </c>
      <c r="G23" s="1">
        <f>F23^(-1.2)</f>
        <v>0.3011944550312266</v>
      </c>
      <c r="H23" s="2">
        <f>1-G23</f>
        <v>0.69880554496877334</v>
      </c>
    </row>
    <row r="24" spans="1:8" ht="0.75" customHeight="1" x14ac:dyDescent="0.25">
      <c r="A24" s="6">
        <v>2.2000000000000002</v>
      </c>
      <c r="B24" s="7">
        <f t="shared" si="0"/>
        <v>0.16643554184903978</v>
      </c>
      <c r="C24" s="7">
        <f t="shared" si="1"/>
        <v>0.11080315836233387</v>
      </c>
      <c r="D24" s="7">
        <f t="shared" si="2"/>
        <v>5.5324751101859991E-2</v>
      </c>
    </row>
    <row r="25" spans="1:8" ht="0.75" customHeight="1" x14ac:dyDescent="0.25">
      <c r="A25" s="6">
        <v>2.2999999999999998</v>
      </c>
      <c r="B25" s="7">
        <f t="shared" si="0"/>
        <v>0.15831838468952664</v>
      </c>
      <c r="C25" s="7">
        <f t="shared" si="1"/>
        <v>0.10025884372280375</v>
      </c>
      <c r="D25" s="7">
        <f t="shared" si="2"/>
        <v>4.7618454567101925E-2</v>
      </c>
    </row>
    <row r="26" spans="1:8" ht="0.75" customHeight="1" x14ac:dyDescent="0.25">
      <c r="A26" s="6">
        <v>2.4</v>
      </c>
      <c r="B26" s="7">
        <f t="shared" si="0"/>
        <v>0.15059710595610107</v>
      </c>
      <c r="C26" s="7">
        <f t="shared" si="1"/>
        <v>9.0717953289412512E-2</v>
      </c>
      <c r="D26" s="7">
        <f t="shared" si="2"/>
        <v>4.0985583670938852E-2</v>
      </c>
    </row>
    <row r="27" spans="1:8" x14ac:dyDescent="0.25">
      <c r="A27" s="6">
        <v>2.5</v>
      </c>
      <c r="B27" s="7">
        <f t="shared" si="0"/>
        <v>0.14325239843009505</v>
      </c>
      <c r="C27" s="7">
        <f t="shared" si="1"/>
        <v>8.20849986238988E-2</v>
      </c>
      <c r="D27" s="7">
        <f t="shared" si="2"/>
        <v>3.5276618784013662E-2</v>
      </c>
    </row>
    <row r="28" spans="1:8" ht="0.75" customHeight="1" x14ac:dyDescent="0.25">
      <c r="A28" s="6">
        <v>2.6</v>
      </c>
      <c r="B28" s="7">
        <f t="shared" si="0"/>
        <v>0.1362658965170063</v>
      </c>
      <c r="C28" s="7">
        <f t="shared" si="1"/>
        <v>7.4273578214333877E-2</v>
      </c>
      <c r="D28" s="7">
        <f t="shared" si="2"/>
        <v>3.0362867168706571E-2</v>
      </c>
    </row>
    <row r="29" spans="1:8" ht="0.75" customHeight="1" x14ac:dyDescent="0.25">
      <c r="A29" s="6">
        <v>2.7</v>
      </c>
      <c r="B29" s="7">
        <f t="shared" si="0"/>
        <v>0.12962013032294575</v>
      </c>
      <c r="C29" s="7">
        <f t="shared" si="1"/>
        <v>6.7205512739749756E-2</v>
      </c>
      <c r="D29" s="7">
        <f t="shared" si="2"/>
        <v>2.6133561959240249E-2</v>
      </c>
    </row>
    <row r="30" spans="1:8" ht="0.75" customHeight="1" x14ac:dyDescent="0.25">
      <c r="A30" s="6">
        <v>2.8</v>
      </c>
      <c r="B30" s="7">
        <f t="shared" si="0"/>
        <v>0.12329848197080324</v>
      </c>
      <c r="C30" s="7">
        <f t="shared" si="1"/>
        <v>6.0810062625217973E-2</v>
      </c>
      <c r="D30" s="7">
        <f t="shared" si="2"/>
        <v>2.2493365230716576E-2</v>
      </c>
    </row>
    <row r="31" spans="1:8" ht="0.75" customHeight="1" x14ac:dyDescent="0.25">
      <c r="A31" s="6">
        <v>2.9</v>
      </c>
      <c r="B31" s="7">
        <f t="shared" si="0"/>
        <v>0.11728514404689883</v>
      </c>
      <c r="C31" s="7">
        <f t="shared" si="1"/>
        <v>5.5023220056407231E-2</v>
      </c>
      <c r="D31" s="7">
        <f t="shared" si="2"/>
        <v>1.9360218870719807E-2</v>
      </c>
    </row>
    <row r="32" spans="1:8" x14ac:dyDescent="0.25">
      <c r="A32" s="6">
        <v>3</v>
      </c>
      <c r="B32" s="7">
        <f t="shared" si="0"/>
        <v>0.11156508007421491</v>
      </c>
      <c r="C32" s="7">
        <f t="shared" si="1"/>
        <v>4.9787068367863944E-2</v>
      </c>
      <c r="D32" s="7">
        <f t="shared" si="2"/>
        <v>1.6663494807363458E-2</v>
      </c>
    </row>
    <row r="33" spans="1:4" ht="0.75" customHeight="1" x14ac:dyDescent="0.25">
      <c r="A33" s="6">
        <v>3.1</v>
      </c>
      <c r="B33" s="7">
        <f t="shared" si="0"/>
        <v>0.10612398691337152</v>
      </c>
      <c r="C33" s="7">
        <f t="shared" ref="C33:C52" si="3">_xlfn.EXPON.DIST(A33,1,FALSE)</f>
        <v>4.5049202393557801E-2</v>
      </c>
      <c r="D33" s="7">
        <f t="shared" ref="D33:D52" si="4">_xlfn.EXPON.DIST(A33,1.5,FALSE)</f>
        <v>1.4342402895815256E-2</v>
      </c>
    </row>
    <row r="34" spans="1:4" ht="0.75" customHeight="1" x14ac:dyDescent="0.25">
      <c r="A34" s="6">
        <v>3.2</v>
      </c>
      <c r="B34" s="7">
        <f t="shared" si="0"/>
        <v>0.10094825899732769</v>
      </c>
      <c r="C34" s="7">
        <f t="shared" si="3"/>
        <v>4.0762203978366211E-2</v>
      </c>
      <c r="D34" s="7">
        <f t="shared" si="4"/>
        <v>1.2344620573530035E-2</v>
      </c>
    </row>
    <row r="35" spans="1:4" ht="0.75" customHeight="1" x14ac:dyDescent="0.25">
      <c r="A35" s="6">
        <v>3.3</v>
      </c>
      <c r="B35" s="7">
        <f t="shared" si="0"/>
        <v>9.6024954310377067E-2</v>
      </c>
      <c r="C35" s="7">
        <f t="shared" si="3"/>
        <v>3.6883167401240015E-2</v>
      </c>
      <c r="D35" s="7">
        <f t="shared" si="4"/>
        <v>1.0625113393578188E-2</v>
      </c>
    </row>
    <row r="36" spans="1:4" ht="0.75" customHeight="1" x14ac:dyDescent="0.25">
      <c r="A36" s="6">
        <v>3.4</v>
      </c>
      <c r="B36" s="7">
        <f t="shared" si="0"/>
        <v>9.1341762026367332E-2</v>
      </c>
      <c r="C36" s="7">
        <f t="shared" si="3"/>
        <v>3.337326996032608E-2</v>
      </c>
      <c r="D36" s="7">
        <f t="shared" si="4"/>
        <v>9.1451198482734569E-3</v>
      </c>
    </row>
    <row r="37" spans="1:4" x14ac:dyDescent="0.25">
      <c r="A37" s="6">
        <v>3.5</v>
      </c>
      <c r="B37" s="7">
        <f t="shared" si="0"/>
        <v>8.688697172522257E-2</v>
      </c>
      <c r="C37" s="7">
        <f t="shared" si="3"/>
        <v>3.0197383422318501E-2</v>
      </c>
      <c r="D37" s="7">
        <f t="shared" si="4"/>
        <v>7.8712775987720765E-3</v>
      </c>
    </row>
    <row r="38" spans="1:4" ht="0.75" customHeight="1" x14ac:dyDescent="0.25">
      <c r="A38" s="6">
        <v>3.6</v>
      </c>
      <c r="B38" s="7">
        <f t="shared" si="0"/>
        <v>8.2649444110793266E-2</v>
      </c>
      <c r="C38" s="7">
        <f t="shared" si="3"/>
        <v>2.7323722447292559E-2</v>
      </c>
      <c r="D38" s="7">
        <f t="shared" si="4"/>
        <v>6.7748714139189989E-3</v>
      </c>
    </row>
    <row r="39" spans="1:4" ht="0.75" customHeight="1" x14ac:dyDescent="0.25">
      <c r="A39" s="6">
        <v>3.7</v>
      </c>
      <c r="B39" s="7">
        <f t="shared" si="0"/>
        <v>7.8618583156813804E-2</v>
      </c>
      <c r="C39" s="7">
        <f t="shared" si="3"/>
        <v>2.4723526470339388E-2</v>
      </c>
      <c r="D39" s="7">
        <f t="shared" si="4"/>
        <v>5.8311858652141902E-3</v>
      </c>
    </row>
    <row r="40" spans="1:4" ht="0.75" customHeight="1" x14ac:dyDescent="0.25">
      <c r="A40" s="6">
        <v>3.8</v>
      </c>
      <c r="B40" s="7">
        <f t="shared" si="0"/>
        <v>7.4784309611317532E-2</v>
      </c>
      <c r="C40" s="7">
        <f t="shared" si="3"/>
        <v>2.2370771856165601E-2</v>
      </c>
      <c r="D40" s="7">
        <f t="shared" si="4"/>
        <v>5.0189481862069124E-3</v>
      </c>
    </row>
    <row r="41" spans="1:4" ht="0.75" customHeight="1" x14ac:dyDescent="0.25">
      <c r="A41" s="6">
        <v>3.9</v>
      </c>
      <c r="B41" s="7">
        <f t="shared" si="0"/>
        <v>7.1137035793256795E-2</v>
      </c>
      <c r="C41" s="7">
        <f t="shared" si="3"/>
        <v>2.0241911445804391E-2</v>
      </c>
      <c r="D41" s="7">
        <f t="shared" si="4"/>
        <v>4.319848737132365E-3</v>
      </c>
    </row>
    <row r="42" spans="1:4" x14ac:dyDescent="0.25">
      <c r="A42" s="6">
        <v>4</v>
      </c>
      <c r="B42" s="7">
        <f t="shared" si="0"/>
        <v>6.7667641618306351E-2</v>
      </c>
      <c r="C42" s="7">
        <f t="shared" si="3"/>
        <v>1.8315638888734179E-2</v>
      </c>
      <c r="D42" s="7">
        <f t="shared" si="4"/>
        <v>3.7181282649995377E-3</v>
      </c>
    </row>
    <row r="43" spans="1:4" ht="0.75" customHeight="1" x14ac:dyDescent="0.25">
      <c r="A43" s="6">
        <v>4.0999999999999996</v>
      </c>
      <c r="B43" s="7">
        <f t="shared" si="0"/>
        <v>6.4367451793902117E-2</v>
      </c>
      <c r="C43" s="7">
        <f t="shared" si="3"/>
        <v>1.6572675401761255E-2</v>
      </c>
      <c r="D43" s="7">
        <f t="shared" si="4"/>
        <v>3.2002226550565645E-3</v>
      </c>
    </row>
    <row r="44" spans="1:4" ht="0.75" customHeight="1" x14ac:dyDescent="0.25">
      <c r="A44" s="6">
        <v>4.1999999999999904</v>
      </c>
      <c r="B44" s="7">
        <f t="shared" si="0"/>
        <v>6.1228214126491251E-2</v>
      </c>
      <c r="C44" s="7">
        <f t="shared" si="3"/>
        <v>1.4995576820477851E-2</v>
      </c>
      <c r="D44" s="7">
        <f t="shared" si="4"/>
        <v>2.7544571655433998E-3</v>
      </c>
    </row>
    <row r="45" spans="1:4" ht="0.75" customHeight="1" x14ac:dyDescent="0.25">
      <c r="A45" s="6">
        <v>4.2999999999999901</v>
      </c>
      <c r="B45" s="7">
        <f t="shared" si="0"/>
        <v>5.8242078886748767E-2</v>
      </c>
      <c r="C45" s="7">
        <f t="shared" si="3"/>
        <v>1.3568559012201067E-2</v>
      </c>
      <c r="D45" s="7">
        <f t="shared" si="4"/>
        <v>2.3707832531043613E-3</v>
      </c>
    </row>
    <row r="46" spans="1:4" ht="0.75" customHeight="1" x14ac:dyDescent="0.25">
      <c r="A46" s="6">
        <v>4.3999999999999897</v>
      </c>
      <c r="B46" s="7">
        <f t="shared" si="0"/>
        <v>5.5401579181167226E-2</v>
      </c>
      <c r="C46" s="7">
        <f t="shared" si="3"/>
        <v>1.2277339903068568E-2</v>
      </c>
      <c r="D46" s="7">
        <f t="shared" si="4"/>
        <v>2.0405520563218718E-3</v>
      </c>
    </row>
    <row r="47" spans="1:4" x14ac:dyDescent="0.25">
      <c r="A47" s="6">
        <v>4.4999999999999902</v>
      </c>
      <c r="B47" s="7">
        <f t="shared" si="0"/>
        <v>5.2699612280932423E-2</v>
      </c>
      <c r="C47" s="7">
        <f t="shared" si="3"/>
        <v>1.1108996538242415E-2</v>
      </c>
      <c r="D47" s="7">
        <f t="shared" si="4"/>
        <v>1.7563194311867867E-3</v>
      </c>
    </row>
    <row r="48" spans="1:4" ht="0.75" customHeight="1" x14ac:dyDescent="0.25">
      <c r="A48" s="6">
        <v>4.5999999999999899</v>
      </c>
      <c r="B48" s="7">
        <f t="shared" si="0"/>
        <v>5.0129421861402124E-2</v>
      </c>
      <c r="C48" s="7">
        <f t="shared" si="3"/>
        <v>1.0051835744633683E-2</v>
      </c>
      <c r="D48" s="7">
        <f t="shared" si="4"/>
        <v>1.5116781435727897E-3</v>
      </c>
    </row>
    <row r="49" spans="1:4" ht="0.75" customHeight="1" x14ac:dyDescent="0.25">
      <c r="A49" s="6">
        <v>4.6999999999999904</v>
      </c>
      <c r="B49" s="7">
        <f t="shared" si="0"/>
        <v>4.7684581107775036E-2</v>
      </c>
      <c r="C49" s="7">
        <f t="shared" si="3"/>
        <v>9.095277101695904E-3</v>
      </c>
      <c r="D49" s="7">
        <f t="shared" si="4"/>
        <v>1.3011134359605222E-3</v>
      </c>
    </row>
    <row r="50" spans="1:4" ht="0.75" customHeight="1" x14ac:dyDescent="0.25">
      <c r="A50" s="6">
        <v>4.7999999999999901</v>
      </c>
      <c r="B50" s="7">
        <f t="shared" si="0"/>
        <v>4.5358976644706478E-2</v>
      </c>
      <c r="C50" s="7">
        <f t="shared" si="3"/>
        <v>8.22974704902011E-3</v>
      </c>
      <c r="D50" s="7">
        <f t="shared" si="4"/>
        <v>1.1198787125650358E-3</v>
      </c>
    </row>
    <row r="51" spans="1:4" ht="0.75" customHeight="1" x14ac:dyDescent="0.25">
      <c r="A51" s="6">
        <v>4.8999999999999897</v>
      </c>
      <c r="B51" s="7">
        <f t="shared" si="0"/>
        <v>4.3146793249685476E-2</v>
      </c>
      <c r="C51" s="7">
        <f t="shared" si="3"/>
        <v>7.4465830709244171E-3</v>
      </c>
      <c r="D51" s="7">
        <f t="shared" si="4"/>
        <v>9.6388854053335146E-4</v>
      </c>
    </row>
    <row r="52" spans="1:4" x14ac:dyDescent="0.25">
      <c r="A52" s="6">
        <v>4.9999999999999902</v>
      </c>
      <c r="B52" s="7">
        <f t="shared" si="0"/>
        <v>4.1042499311949601E-2</v>
      </c>
      <c r="C52" s="7">
        <f t="shared" si="3"/>
        <v>6.7379469990855329E-3</v>
      </c>
      <c r="D52" s="7">
        <f t="shared" si="4"/>
        <v>8.296265552217622E-4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表7.2</vt:lpstr>
      <vt:lpstr>圖7.2</vt:lpstr>
      <vt:lpstr>圖7.3</vt:lpstr>
      <vt:lpstr>圖7.7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2012-08-17T13:03:43Z</dcterms:created>
  <dcterms:modified xsi:type="dcterms:W3CDTF">2014-09-14T13:37:55Z</dcterms:modified>
</cp:coreProperties>
</file>